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B-gal Assays\"/>
    </mc:Choice>
  </mc:AlternateContent>
  <xr:revisionPtr revIDLastSave="0" documentId="13_ncr:1_{D5C6B0B4-66CE-475B-9F3C-5853229A562C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8" i="2"/>
  <c r="C5" i="2"/>
  <c r="B5" i="2"/>
  <c r="D5" i="2" s="1"/>
  <c r="D4" i="2"/>
  <c r="D6" i="2" l="1"/>
  <c r="G2" i="1"/>
  <c r="J2" i="1" s="1"/>
  <c r="G25" i="1"/>
  <c r="J25" i="1" s="1"/>
  <c r="G24" i="1"/>
  <c r="J24" i="1" s="1"/>
  <c r="G23" i="1"/>
  <c r="J23" i="1" s="1"/>
  <c r="G22" i="1"/>
  <c r="J22" i="1" s="1"/>
  <c r="L22" i="1" l="1"/>
  <c r="K22" i="1"/>
  <c r="L24" i="1"/>
  <c r="K24" i="1"/>
  <c r="G21" i="1" l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C6" i="2" l="1"/>
  <c r="B6" i="2"/>
  <c r="C4" i="2"/>
  <c r="B4" i="2"/>
  <c r="B3" i="2"/>
  <c r="C3" i="2"/>
  <c r="K2" i="1"/>
  <c r="L14" i="1"/>
  <c r="D3" i="2" l="1"/>
  <c r="L16" i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2" i="1"/>
  <c r="L10" i="1"/>
  <c r="K10" i="1"/>
</calcChain>
</file>

<file path=xl/sharedStrings.xml><?xml version="1.0" encoding="utf-8"?>
<sst xmlns="http://schemas.openxmlformats.org/spreadsheetml/2006/main" count="43" uniqueCount="28">
  <si>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</si>
  <si>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</si>
  <si>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</si>
  <si>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</si>
  <si>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</si>
  <si>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</si>
  <si>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</si>
  <si>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</si>
  <si>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</si>
  <si>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</si>
  <si>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</si>
  <si>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</si>
  <si>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KRLVS28 MHB 1A</t>
  </si>
  <si>
    <t>KRLVS28 MHB 1B</t>
  </si>
  <si>
    <t>KRLVS75 MHB 3A</t>
  </si>
  <si>
    <t>KRLVS75 MHB 3B</t>
  </si>
  <si>
    <t>KRLVS75 MHB</t>
  </si>
  <si>
    <t>KRLVS28 CHAH 2A</t>
  </si>
  <si>
    <t>KRLVS28 CHAH 2B</t>
  </si>
  <si>
    <t>KRLVS28 MHB 1C</t>
  </si>
  <si>
    <t>KRLVS28 CHAH 2C</t>
  </si>
  <si>
    <t>KRLVS75 MHB 3C</t>
  </si>
  <si>
    <t>KRLVS75 CHAH 4A</t>
  </si>
  <si>
    <t>KRLVS75 CHAH 4B</t>
  </si>
  <si>
    <t>KRLVS75 CHAH 4C</t>
  </si>
  <si>
    <t>KRLVS75 CHAH</t>
  </si>
  <si>
    <t>MHB</t>
  </si>
  <si>
    <t>CHAH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</si>
</sst>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96725062786747"/>
          <c:y val="4.3055413527854476E-2"/>
          <c:w val="0.7833501519334114"/>
          <c:h val="0.8525195714172092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Chart'!$C$3:$C$4</c:f>
                <c:numCache>
                  <c:formatCode>General</c:formatCode>
                  <c:ptCount val="2"/>
                  <c:pt idx="0">
                    <c:v>3.0268841531674453</c:v>
                  </c:pt>
                  <c:pt idx="1">
                    <c:v>19.379049863866364</c:v>
                  </c:pt>
                </c:numCache>
              </c:numRef>
            </c:plus>
            <c:minus>
              <c:numRef>
                <c:f>'Data for Chart'!$C$3:$C$4</c:f>
                <c:numCache>
                  <c:formatCode>General</c:formatCode>
                  <c:ptCount val="2"/>
                  <c:pt idx="0">
                    <c:v>3.0268841531674453</c:v>
                  </c:pt>
                  <c:pt idx="1">
                    <c:v>19.379049863866364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Chart'!$A$3:$A$4</c:f>
              <c:strCache>
                <c:ptCount val="2"/>
                <c:pt idx="0">
                  <c:v>MHB</c:v>
                </c:pt>
                <c:pt idx="1">
                  <c:v>CHAH</c:v>
                </c:pt>
              </c:strCache>
            </c:strRef>
          </c:cat>
          <c:val>
            <c:numRef>
              <c:f>'Data for Chart'!$B$3:$B$4</c:f>
              <c:numCache>
                <c:formatCode>0.0</c:formatCode>
                <c:ptCount val="2"/>
                <c:pt idx="0">
                  <c:v>43.212885586167715</c:v>
                </c:pt>
                <c:pt idx="1">
                  <c:v>136.73196159755008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AA-4629-B019-83ECA40AF6B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1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(Miller Units)</a:t>
                </a:r>
              </a:p>
            </c:rich>
          </c:tx>
          <c:layout>
            <c:manualLayout>
              <c:xMode val="edge"/>
              <c:yMode val="edge"/>
              <c:x val="2.3853302995165132E-5"/>
              <c:y val="0.1547650293713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96725062786747"/>
          <c:y val="4.3055413527854476E-2"/>
          <c:w val="0.7833501519334114"/>
          <c:h val="0.8525195714172092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Chart'!$C$5:$C$6</c:f>
                <c:numCache>
                  <c:formatCode>General</c:formatCode>
                  <c:ptCount val="2"/>
                  <c:pt idx="0">
                    <c:v>1.1105937731201303</c:v>
                  </c:pt>
                  <c:pt idx="1">
                    <c:v>3.3375112976231001</c:v>
                  </c:pt>
                </c:numCache>
              </c:numRef>
            </c:plus>
            <c:minus>
              <c:numRef>
                <c:f>'Data for Chart'!$C$5:$C$6</c:f>
                <c:numCache>
                  <c:formatCode>General</c:formatCode>
                  <c:ptCount val="2"/>
                  <c:pt idx="0">
                    <c:v>1.1105937731201303</c:v>
                  </c:pt>
                  <c:pt idx="1">
                    <c:v>3.3375112976231001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Chart'!$A$3:$A$4</c:f>
              <c:strCache>
                <c:ptCount val="2"/>
                <c:pt idx="0">
                  <c:v>MHB</c:v>
                </c:pt>
                <c:pt idx="1">
                  <c:v>CHAH</c:v>
                </c:pt>
              </c:strCache>
            </c:strRef>
          </c:cat>
          <c:val>
            <c:numRef>
              <c:f>'Data for Chart'!$B$5:$B$6</c:f>
              <c:numCache>
                <c:formatCode>0.0</c:formatCode>
                <c:ptCount val="2"/>
                <c:pt idx="0">
                  <c:v>46.796115355627137</c:v>
                </c:pt>
                <c:pt idx="1">
                  <c:v>96.599375231342052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18-4D6B-9E94-D69C2FBDFEF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1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(Miller Units)</a:t>
                </a:r>
              </a:p>
            </c:rich>
          </c:tx>
          <c:layout>
            <c:manualLayout>
              <c:xMode val="edge"/>
              <c:yMode val="edge"/>
              <c:x val="2.3853302995165132E-5"/>
              <c:y val="0.1547650293713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220980</xdr:colOff>
      <xdr:row>0</xdr:row>
      <xdr:rowOff>76200</xdr:rowOff>
    </xdr:from>
    <xdr:to>
      <xdr:col>10</xdr:col>
      <xdr:colOff>275844</xdr:colOff>
      <xdr:row>18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A62B9D-0274-494D-81F5-3FCA7BBC50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19</xdr:row>
      <xdr:rowOff>0</xdr:rowOff>
    </xdr:from>
    <xdr:to>
      <xdr:col>11</xdr:col>
      <xdr:colOff>54864</xdr:colOff>
      <xdr:row>36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FFB3E0F-ACD3-43C4-A162-35E0CEFDFA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L25"/>
  <sheetViews>
    <sheetView topLeftCell="A5" zoomScale="90" zoomScaleNormal="90" workbookViewId="0">
      <selection activeCell="K14" sqref="K14"/>
    </sheetView>
  </sheetViews>
  <sheetFormatPr defaultColWidth="10.69921875" defaultRowHeight="15.6" x14ac:dyDescent="0.3"/>
  <cols>
    <col min="2" max="2" width="19.296875" bestFit="1" customWidth="1"/>
  </cols>
  <sheetData>
    <row r="1" spans="1:12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ht="18" customHeight="1" x14ac:dyDescent="0.3">
      <c r="A2" s="1">
        <v>1</v>
      </c>
      <c r="B2" s="1" t="s">
        <v>12</v>
      </c>
      <c r="C2" s="2">
        <v>0.35799999999999998</v>
      </c>
      <c r="D2" s="2">
        <v>-3.0000000000000001E-3</v>
      </c>
      <c r="E2" s="2">
        <v>0.32700000000000001</v>
      </c>
      <c r="F2" s="1">
        <v>5</v>
      </c>
      <c r="G2" s="2">
        <f>F2/60</f>
        <v>8.3333333333333329E-2</v>
      </c>
      <c r="H2" s="10">
        <v>8.3333333333333329E-2</v>
      </c>
      <c r="I2" s="2">
        <v>120</v>
      </c>
      <c r="J2" s="3">
        <f>(1000* (C2-1.75 * (D2)))/(E2*0.2*(I2-G2))</f>
        <v>46.317843048498247</v>
      </c>
      <c r="K2" s="3">
        <f>AVERAGE(J2:J3)</f>
        <v>46.238149581449903</v>
      </c>
      <c r="L2" s="3">
        <f>STDEV(J2:J3)</f>
        <v>0.11270358193229611</v>
      </c>
    </row>
    <row r="3" spans="1:12" ht="18" customHeight="1" x14ac:dyDescent="0.3">
      <c r="A3" s="4">
        <v>2</v>
      </c>
      <c r="B3" s="1" t="s">
        <v>12</v>
      </c>
      <c r="C3" s="5">
        <v>0.35499999999999998</v>
      </c>
      <c r="D3" s="5">
        <v>-4.0000000000000001E-3</v>
      </c>
      <c r="E3" s="2">
        <v>0.32700000000000001</v>
      </c>
      <c r="F3" s="4">
        <v>5</v>
      </c>
      <c r="G3" s="5">
        <f t="shared" ref="G3:G21" si="0">F3/60</f>
        <v>8.3333333333333329E-2</v>
      </c>
      <c r="H3" s="10">
        <v>8.3333333333333329E-2</v>
      </c>
      <c r="I3" s="2">
        <v>120</v>
      </c>
      <c r="J3" s="3">
        <f t="shared" ref="J3:J25" si="1">(1000* (C3-1.75 * (D3)))/(E3*0.2*(I3-G3))</f>
        <v>46.158456114401567</v>
      </c>
      <c r="K3" s="6"/>
      <c r="L3" s="6"/>
    </row>
    <row r="4" spans="1:12" ht="18" customHeight="1" x14ac:dyDescent="0.3">
      <c r="A4" s="4">
        <v>3</v>
      </c>
      <c r="B4" s="1" t="s">
        <v>13</v>
      </c>
      <c r="C4" s="5">
        <v>0.35099999999999998</v>
      </c>
      <c r="D4" s="5">
        <v>-8.0000000000000002E-3</v>
      </c>
      <c r="E4" s="5">
        <v>0.34899999999999998</v>
      </c>
      <c r="F4" s="4">
        <v>10</v>
      </c>
      <c r="G4" s="5">
        <f t="shared" si="0"/>
        <v>0.16666666666666666</v>
      </c>
      <c r="H4" s="10">
        <v>8.3391203703703717E-2</v>
      </c>
      <c r="I4" s="2">
        <v>120.08333330000001</v>
      </c>
      <c r="J4" s="3">
        <f t="shared" si="1"/>
        <v>43.607169110369071</v>
      </c>
      <c r="K4" s="6">
        <f>AVERAGE(J4:J5)</f>
        <v>43.756508730610065</v>
      </c>
      <c r="L4" s="6">
        <f>STDEV(J4:J5)</f>
        <v>0.21119811634445629</v>
      </c>
    </row>
    <row r="5" spans="1:12" ht="18" customHeight="1" x14ac:dyDescent="0.3">
      <c r="A5" s="4">
        <v>4</v>
      </c>
      <c r="B5" s="1" t="s">
        <v>13</v>
      </c>
      <c r="C5" s="5">
        <v>0.35</v>
      </c>
      <c r="D5" s="5">
        <v>-0.01</v>
      </c>
      <c r="E5" s="5">
        <v>0.34899999999999998</v>
      </c>
      <c r="F5" s="4">
        <v>10</v>
      </c>
      <c r="G5" s="5">
        <f t="shared" si="0"/>
        <v>0.16666666666666666</v>
      </c>
      <c r="H5" s="10">
        <v>8.3391203703703717E-2</v>
      </c>
      <c r="I5" s="2">
        <v>120.08333330000001</v>
      </c>
      <c r="J5" s="3">
        <f t="shared" si="1"/>
        <v>43.905848350851052</v>
      </c>
      <c r="K5" s="6"/>
      <c r="L5" s="6"/>
    </row>
    <row r="6" spans="1:12" ht="18" customHeight="1" x14ac:dyDescent="0.3">
      <c r="A6" s="4">
        <v>5</v>
      </c>
      <c r="B6" s="1" t="s">
        <v>19</v>
      </c>
      <c r="C6" s="5">
        <v>0.35099999999999998</v>
      </c>
      <c r="D6" s="5">
        <v>-8.0000000000000002E-3</v>
      </c>
      <c r="E6" s="5">
        <v>0.376</v>
      </c>
      <c r="F6" s="4">
        <v>15</v>
      </c>
      <c r="G6" s="5">
        <f t="shared" si="0"/>
        <v>0.25</v>
      </c>
      <c r="H6" s="11">
        <v>8.3449074074074078E-2</v>
      </c>
      <c r="I6" s="2">
        <v>120.167</v>
      </c>
      <c r="J6" s="3">
        <f t="shared" si="1"/>
        <v>40.475690721543394</v>
      </c>
      <c r="K6" s="6">
        <f>AVERAGE(J6:J7)</f>
        <v>39.643998446443192</v>
      </c>
      <c r="L6" s="6">
        <f>STDEV(J6:J7)</f>
        <v>1.1761904951676416</v>
      </c>
    </row>
    <row r="7" spans="1:12" ht="18" customHeight="1" x14ac:dyDescent="0.3">
      <c r="A7" s="4">
        <v>6</v>
      </c>
      <c r="B7" s="1" t="s">
        <v>19</v>
      </c>
      <c r="C7" s="5">
        <v>0.34300000000000003</v>
      </c>
      <c r="D7" s="5">
        <v>-4.0000000000000001E-3</v>
      </c>
      <c r="E7" s="5">
        <v>0.376</v>
      </c>
      <c r="F7" s="4">
        <v>15</v>
      </c>
      <c r="G7" s="5">
        <f t="shared" si="0"/>
        <v>0.25</v>
      </c>
      <c r="H7" s="11">
        <v>8.3449074074074078E-2</v>
      </c>
      <c r="I7" s="2">
        <v>120.167</v>
      </c>
      <c r="J7" s="3">
        <f t="shared" si="1"/>
        <v>38.812306171342989</v>
      </c>
      <c r="K7" s="6"/>
      <c r="L7" s="6"/>
    </row>
    <row r="8" spans="1:12" ht="18" customHeight="1" x14ac:dyDescent="0.3">
      <c r="A8" s="4">
        <v>7</v>
      </c>
      <c r="B8" s="1" t="s">
        <v>17</v>
      </c>
      <c r="C8" s="5">
        <v>0.59299999999999997</v>
      </c>
      <c r="D8" s="5">
        <v>-5.0000000000000001E-3</v>
      </c>
      <c r="E8" s="5">
        <v>0.2</v>
      </c>
      <c r="F8" s="4">
        <v>20</v>
      </c>
      <c r="G8" s="5">
        <f t="shared" si="0"/>
        <v>0.33333333333333331</v>
      </c>
      <c r="H8" s="11">
        <v>8.3506944444444453E-2</v>
      </c>
      <c r="I8" s="2">
        <v>120.25</v>
      </c>
      <c r="J8" s="3">
        <f t="shared" si="1"/>
        <v>125.45170257122999</v>
      </c>
      <c r="K8" s="6">
        <f>AVERAGE(J8:J9)</f>
        <v>123.02814454482277</v>
      </c>
      <c r="L8" s="6">
        <f>STDEV(J8:J9)</f>
        <v>3.4274286301432642</v>
      </c>
    </row>
    <row r="9" spans="1:12" ht="18" customHeight="1" x14ac:dyDescent="0.3">
      <c r="A9" s="4">
        <v>8</v>
      </c>
      <c r="B9" s="1" t="s">
        <v>17</v>
      </c>
      <c r="C9" s="5">
        <v>0.61</v>
      </c>
      <c r="D9" s="5">
        <v>1.7999999999999999E-2</v>
      </c>
      <c r="E9" s="5">
        <v>0.2</v>
      </c>
      <c r="F9" s="4">
        <v>20</v>
      </c>
      <c r="G9" s="5">
        <f t="shared" si="0"/>
        <v>0.33333333333333331</v>
      </c>
      <c r="H9" s="11">
        <v>8.3506944444444453E-2</v>
      </c>
      <c r="I9" s="2">
        <v>120.25</v>
      </c>
      <c r="J9" s="3">
        <f t="shared" si="1"/>
        <v>120.60458651841554</v>
      </c>
      <c r="K9" s="6"/>
      <c r="L9" s="6"/>
    </row>
    <row r="10" spans="1:12" ht="18" customHeight="1" x14ac:dyDescent="0.3">
      <c r="A10" s="4">
        <v>9</v>
      </c>
      <c r="B10" s="1" t="s">
        <v>18</v>
      </c>
      <c r="C10" s="5">
        <v>0.60199999999999998</v>
      </c>
      <c r="D10" s="5">
        <v>-1.0999999999999999E-2</v>
      </c>
      <c r="E10" s="5">
        <v>0.16</v>
      </c>
      <c r="F10" s="4">
        <v>25</v>
      </c>
      <c r="G10" s="5">
        <f t="shared" si="0"/>
        <v>0.41666666666666669</v>
      </c>
      <c r="H10" s="11">
        <v>8.3564814814814814E-2</v>
      </c>
      <c r="I10" s="2">
        <v>120.333333333</v>
      </c>
      <c r="J10" s="3">
        <f t="shared" si="1"/>
        <v>161.89628214082529</v>
      </c>
      <c r="K10" s="6">
        <f>AVERAGE(J10:J11)</f>
        <v>161.21221557393105</v>
      </c>
      <c r="L10" s="6">
        <f>STDEV(J10:J11)</f>
        <v>0.96741621646784326</v>
      </c>
    </row>
    <row r="11" spans="1:12" ht="18" customHeight="1" x14ac:dyDescent="0.3">
      <c r="A11" s="4">
        <v>10</v>
      </c>
      <c r="B11" s="1" t="s">
        <v>18</v>
      </c>
      <c r="C11" s="5">
        <v>0.60199999999999998</v>
      </c>
      <c r="D11" s="5">
        <v>-8.0000000000000002E-3</v>
      </c>
      <c r="E11" s="5">
        <v>0.16</v>
      </c>
      <c r="F11" s="4">
        <v>25</v>
      </c>
      <c r="G11" s="5">
        <f t="shared" si="0"/>
        <v>0.41666666666666669</v>
      </c>
      <c r="H11" s="11">
        <v>8.3564814814814814E-2</v>
      </c>
      <c r="I11" s="2">
        <v>120.33333</v>
      </c>
      <c r="J11" s="3">
        <f t="shared" si="1"/>
        <v>160.5281490070368</v>
      </c>
      <c r="K11" s="6"/>
      <c r="L11" s="6"/>
    </row>
    <row r="12" spans="1:12" ht="18" customHeight="1" x14ac:dyDescent="0.3">
      <c r="A12" s="4">
        <v>11</v>
      </c>
      <c r="B12" s="1" t="s">
        <v>20</v>
      </c>
      <c r="C12" s="5">
        <v>1.129</v>
      </c>
      <c r="D12" s="5">
        <v>-3.0000000000000001E-3</v>
      </c>
      <c r="E12" s="5">
        <v>0.36</v>
      </c>
      <c r="F12" s="4">
        <v>30</v>
      </c>
      <c r="G12" s="5">
        <f t="shared" si="0"/>
        <v>0.5</v>
      </c>
      <c r="H12" s="11">
        <v>8.3622685185185189E-2</v>
      </c>
      <c r="I12" s="2">
        <v>120.41666666</v>
      </c>
      <c r="J12" s="3">
        <f t="shared" si="1"/>
        <v>131.37016447336779</v>
      </c>
      <c r="K12" s="6">
        <f>AVERAGE(J12:J13)</f>
        <v>125.95552467389643</v>
      </c>
      <c r="L12" s="6">
        <f>STDEV(J12:J13)</f>
        <v>7.657457039777543</v>
      </c>
    </row>
    <row r="13" spans="1:12" ht="18" customHeight="1" x14ac:dyDescent="0.3">
      <c r="A13" s="4">
        <v>12</v>
      </c>
      <c r="B13" s="1" t="s">
        <v>20</v>
      </c>
      <c r="C13" s="5">
        <v>1.06</v>
      </c>
      <c r="D13" s="5">
        <v>1.0999999999999999E-2</v>
      </c>
      <c r="E13" s="5">
        <v>0.36</v>
      </c>
      <c r="F13" s="4">
        <v>30</v>
      </c>
      <c r="G13" s="5">
        <f t="shared" si="0"/>
        <v>0.5</v>
      </c>
      <c r="H13" s="11">
        <v>8.3622685185185189E-2</v>
      </c>
      <c r="I13" s="2">
        <v>120.416666666</v>
      </c>
      <c r="J13" s="3">
        <f t="shared" si="1"/>
        <v>120.54088487442506</v>
      </c>
      <c r="K13" s="6"/>
      <c r="L13" s="6"/>
    </row>
    <row r="14" spans="1:12" ht="18" customHeight="1" x14ac:dyDescent="0.3">
      <c r="A14" s="4">
        <v>13</v>
      </c>
      <c r="B14" s="1" t="s">
        <v>14</v>
      </c>
      <c r="C14" s="5">
        <v>0.33600000000000002</v>
      </c>
      <c r="D14" s="5">
        <v>-3.0000000000000001E-3</v>
      </c>
      <c r="E14" s="5">
        <v>0.29699999999999999</v>
      </c>
      <c r="F14" s="4">
        <v>45</v>
      </c>
      <c r="G14" s="5">
        <f t="shared" si="0"/>
        <v>0.75</v>
      </c>
      <c r="H14" s="11">
        <v>8.3854166666666674E-2</v>
      </c>
      <c r="I14" s="2">
        <v>120.75</v>
      </c>
      <c r="J14" s="3">
        <f t="shared" si="1"/>
        <v>47.874579124579121</v>
      </c>
      <c r="K14" s="6">
        <f>AVERAGE(J14:J15)</f>
        <v>47.278338945005615</v>
      </c>
      <c r="L14" s="6">
        <f>STDEV(J14:J15)</f>
        <v>0.84321094838462718</v>
      </c>
    </row>
    <row r="15" spans="1:12" ht="18" customHeight="1" x14ac:dyDescent="0.3">
      <c r="A15" s="4">
        <v>14</v>
      </c>
      <c r="B15" s="1" t="s">
        <v>14</v>
      </c>
      <c r="C15" s="5">
        <v>0.317</v>
      </c>
      <c r="D15" s="5">
        <v>-8.9999999999999993E-3</v>
      </c>
      <c r="E15" s="5">
        <v>0.29699999999999999</v>
      </c>
      <c r="F15" s="4">
        <v>45</v>
      </c>
      <c r="G15" s="5">
        <f t="shared" si="0"/>
        <v>0.75</v>
      </c>
      <c r="H15" s="11">
        <v>8.3854166666666674E-2</v>
      </c>
      <c r="I15" s="2">
        <v>120.75</v>
      </c>
      <c r="J15" s="3">
        <f t="shared" si="1"/>
        <v>46.682098765432102</v>
      </c>
      <c r="K15" s="6"/>
      <c r="L15" s="6"/>
    </row>
    <row r="16" spans="1:12" ht="18" customHeight="1" x14ac:dyDescent="0.3">
      <c r="A16" s="4">
        <v>15</v>
      </c>
      <c r="B16" s="1" t="s">
        <v>15</v>
      </c>
      <c r="C16" s="5">
        <v>0.316</v>
      </c>
      <c r="D16" s="5">
        <v>-0.01</v>
      </c>
      <c r="E16" s="5">
        <v>0.308</v>
      </c>
      <c r="F16" s="4">
        <v>50</v>
      </c>
      <c r="G16" s="5">
        <f t="shared" si="0"/>
        <v>0.83333333333333337</v>
      </c>
      <c r="H16" s="11">
        <v>8.3912037037037035E-2</v>
      </c>
      <c r="I16" s="2">
        <v>120.08333330000001</v>
      </c>
      <c r="J16" s="3">
        <f t="shared" si="1"/>
        <v>45.400092582594333</v>
      </c>
      <c r="K16" s="6">
        <f>AVERAGE(J16:J17)</f>
        <v>45.468158688415315</v>
      </c>
      <c r="L16" s="6">
        <f>STDEV(J16:J17)</f>
        <v>9.626000998995525E-2</v>
      </c>
    </row>
    <row r="17" spans="1:12" ht="18" customHeight="1" x14ac:dyDescent="0.3">
      <c r="A17" s="4">
        <v>16</v>
      </c>
      <c r="B17" s="1" t="s">
        <v>15</v>
      </c>
      <c r="C17" s="5">
        <v>0.31</v>
      </c>
      <c r="D17" s="5">
        <v>-1.4E-2</v>
      </c>
      <c r="E17" s="5">
        <v>0.308</v>
      </c>
      <c r="F17" s="4">
        <v>50</v>
      </c>
      <c r="G17" s="5">
        <f t="shared" si="0"/>
        <v>0.83333333333333337</v>
      </c>
      <c r="H17" s="11">
        <v>8.3912037037037035E-2</v>
      </c>
      <c r="I17" s="2">
        <v>120.08333330000001</v>
      </c>
      <c r="J17" s="3">
        <f t="shared" si="1"/>
        <v>45.536224794236297</v>
      </c>
      <c r="K17" s="6"/>
      <c r="L17" s="6"/>
    </row>
    <row r="18" spans="1:12" ht="18" customHeight="1" x14ac:dyDescent="0.3">
      <c r="A18" s="4">
        <v>17</v>
      </c>
      <c r="B18" s="1" t="s">
        <v>21</v>
      </c>
      <c r="C18" s="5">
        <v>0.374</v>
      </c>
      <c r="D18" s="5">
        <v>-2E-3</v>
      </c>
      <c r="E18" s="5">
        <v>0.33300000000000002</v>
      </c>
      <c r="F18" s="4">
        <v>55</v>
      </c>
      <c r="G18" s="5">
        <f t="shared" si="0"/>
        <v>0.91666666666666663</v>
      </c>
      <c r="H18" s="11">
        <v>8.396990740740741E-2</v>
      </c>
      <c r="I18" s="2">
        <v>120.167</v>
      </c>
      <c r="J18" s="3">
        <f t="shared" si="1"/>
        <v>47.531675675272758</v>
      </c>
      <c r="K18" s="6">
        <f>AVERAGE(J18:J19)</f>
        <v>47.641848433460481</v>
      </c>
      <c r="L18" s="6">
        <f>STDEV(J18:J19)</f>
        <v>0.15580780883312398</v>
      </c>
    </row>
    <row r="19" spans="1:12" ht="18" customHeight="1" x14ac:dyDescent="0.3">
      <c r="A19" s="4">
        <v>18</v>
      </c>
      <c r="B19" s="1" t="s">
        <v>21</v>
      </c>
      <c r="C19" s="5">
        <v>0.36</v>
      </c>
      <c r="D19" s="5">
        <v>-1.0999999999999999E-2</v>
      </c>
      <c r="E19" s="5">
        <v>0.33300000000000002</v>
      </c>
      <c r="F19" s="4">
        <v>55</v>
      </c>
      <c r="G19" s="5">
        <f t="shared" si="0"/>
        <v>0.91666666666666663</v>
      </c>
      <c r="H19" s="11">
        <v>8.396990740740741E-2</v>
      </c>
      <c r="I19" s="2">
        <v>120.167</v>
      </c>
      <c r="J19" s="3">
        <f t="shared" si="1"/>
        <v>47.752021191648197</v>
      </c>
      <c r="K19" s="6"/>
      <c r="L19" s="6"/>
    </row>
    <row r="20" spans="1:12" ht="18" customHeight="1" x14ac:dyDescent="0.3">
      <c r="A20" s="4">
        <v>19</v>
      </c>
      <c r="B20" s="1" t="s">
        <v>22</v>
      </c>
      <c r="C20" s="5">
        <v>0.48599999999999999</v>
      </c>
      <c r="D20" s="5">
        <v>-4.0000000000000001E-3</v>
      </c>
      <c r="E20" s="5">
        <v>0.22</v>
      </c>
      <c r="F20" s="4">
        <v>60</v>
      </c>
      <c r="G20" s="5">
        <f t="shared" si="0"/>
        <v>1</v>
      </c>
      <c r="H20" s="11">
        <v>8.4027777777777771E-2</v>
      </c>
      <c r="I20" s="2">
        <v>121</v>
      </c>
      <c r="J20" s="3">
        <f t="shared" si="1"/>
        <v>93.37121212121211</v>
      </c>
      <c r="K20" s="6">
        <f>AVERAGE(J20:J21)</f>
        <v>92.732007575757564</v>
      </c>
      <c r="L20" s="6">
        <f>STDEV(J20:J21)</f>
        <v>0.90397173731233949</v>
      </c>
    </row>
    <row r="21" spans="1:12" ht="18" customHeight="1" x14ac:dyDescent="0.3">
      <c r="A21" s="4">
        <v>20</v>
      </c>
      <c r="B21" s="1" t="s">
        <v>22</v>
      </c>
      <c r="C21" s="5">
        <v>0.50900000000000001</v>
      </c>
      <c r="D21" s="5">
        <v>1.2999999999999999E-2</v>
      </c>
      <c r="E21" s="5">
        <v>0.22</v>
      </c>
      <c r="F21" s="4">
        <v>60</v>
      </c>
      <c r="G21" s="5">
        <f t="shared" si="0"/>
        <v>1</v>
      </c>
      <c r="H21" s="11">
        <v>8.4027777777777771E-2</v>
      </c>
      <c r="I21" s="2">
        <v>121</v>
      </c>
      <c r="J21" s="3">
        <f t="shared" si="1"/>
        <v>92.092803030303031</v>
      </c>
      <c r="K21" s="6"/>
      <c r="L21" s="6"/>
    </row>
    <row r="22" spans="1:12" ht="18" customHeight="1" x14ac:dyDescent="0.3">
      <c r="A22" s="4">
        <v>21</v>
      </c>
      <c r="B22" s="1" t="s">
        <v>23</v>
      </c>
      <c r="C22" s="5">
        <v>0.38100000000000001</v>
      </c>
      <c r="D22" s="2">
        <v>-1.6E-2</v>
      </c>
      <c r="E22" s="2">
        <v>0.17</v>
      </c>
      <c r="F22" s="1">
        <v>65</v>
      </c>
      <c r="G22" s="2">
        <f>F22/60</f>
        <v>1.0833333333333333</v>
      </c>
      <c r="H22" s="11">
        <v>8.4085648148148159E-2</v>
      </c>
      <c r="I22" s="2">
        <v>121.0833333333</v>
      </c>
      <c r="J22" s="3">
        <f t="shared" si="1"/>
        <v>100.24509803924352</v>
      </c>
      <c r="K22" s="3">
        <f>AVERAGE(J22:J23)</f>
        <v>100.09191176610781</v>
      </c>
      <c r="L22" s="3">
        <f>STDEV(J22:J23)</f>
        <v>0.21663810503788949</v>
      </c>
    </row>
    <row r="23" spans="1:12" ht="18" customHeight="1" x14ac:dyDescent="0.3">
      <c r="A23" s="4">
        <v>22</v>
      </c>
      <c r="B23" s="1" t="s">
        <v>23</v>
      </c>
      <c r="C23" s="5">
        <v>0.378</v>
      </c>
      <c r="D23" s="5">
        <v>-1.7000000000000001E-2</v>
      </c>
      <c r="E23" s="2">
        <v>0.17</v>
      </c>
      <c r="F23" s="4">
        <v>65</v>
      </c>
      <c r="G23" s="5">
        <f t="shared" ref="G23:G25" si="2">F23/60</f>
        <v>1.0833333333333333</v>
      </c>
      <c r="H23" s="11">
        <v>8.4085648148148159E-2</v>
      </c>
      <c r="I23" s="2">
        <v>121.08333333</v>
      </c>
      <c r="J23" s="3">
        <f t="shared" si="1"/>
        <v>99.938725492972125</v>
      </c>
      <c r="K23" s="6"/>
      <c r="L23" s="6"/>
    </row>
    <row r="24" spans="1:12" ht="18" customHeight="1" x14ac:dyDescent="0.3">
      <c r="A24" s="4">
        <v>23</v>
      </c>
      <c r="B24" s="1" t="s">
        <v>24</v>
      </c>
      <c r="C24" s="5">
        <v>0.47299999999999998</v>
      </c>
      <c r="D24" s="5">
        <v>-0.01</v>
      </c>
      <c r="E24" s="5">
        <v>0.21</v>
      </c>
      <c r="F24" s="4">
        <v>70</v>
      </c>
      <c r="G24" s="5">
        <f t="shared" si="2"/>
        <v>1.1666666666666667</v>
      </c>
      <c r="H24" s="11">
        <v>8.414351851851852E-2</v>
      </c>
      <c r="I24" s="2">
        <v>121.166666666</v>
      </c>
      <c r="J24" s="3">
        <f t="shared" si="1"/>
        <v>97.321428571969236</v>
      </c>
      <c r="K24" s="6">
        <f>AVERAGE(J24:J25)</f>
        <v>96.974206352160763</v>
      </c>
      <c r="L24" s="6">
        <f>STDEV(J24:J25)</f>
        <v>0.49104637241042332</v>
      </c>
    </row>
    <row r="25" spans="1:12" ht="18" customHeight="1" x14ac:dyDescent="0.3">
      <c r="A25" s="4">
        <v>24</v>
      </c>
      <c r="B25" s="1" t="s">
        <v>24</v>
      </c>
      <c r="C25" s="5">
        <v>0.45900000000000002</v>
      </c>
      <c r="D25" s="5">
        <v>-1.6E-2</v>
      </c>
      <c r="E25" s="5">
        <v>0.21</v>
      </c>
      <c r="F25" s="4">
        <v>70</v>
      </c>
      <c r="G25" s="5">
        <f t="shared" si="2"/>
        <v>1.1666666666666667</v>
      </c>
      <c r="H25" s="11">
        <v>8.414351851851852E-2</v>
      </c>
      <c r="I25" s="2">
        <v>121.16666666</v>
      </c>
      <c r="J25" s="3">
        <f t="shared" si="1"/>
        <v>96.626984132352305</v>
      </c>
      <c r="K25" s="6"/>
      <c r="L25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9"/>
  <sheetViews>
    <sheetView tabSelected="1" workbookViewId="0">
      <selection activeCell="B10" sqref="B10"/>
    </sheetView>
  </sheetViews>
  <sheetFormatPr defaultColWidth="10.69921875" defaultRowHeight="15.6" x14ac:dyDescent="0.3"/>
  <cols>
    <col min="1" max="1" width="15.5" customWidth="1"/>
  </cols>
  <sheetData>
    <row r="2" spans="1:7" x14ac:dyDescent="0.3">
      <c r="A2" s="12" t="s">
        <v>0</v>
      </c>
      <c r="B2" s="12" t="s">
        <v>9</v>
      </c>
      <c r="C2" s="12" t="s">
        <v>11</v>
      </c>
      <c r="E2" s="14"/>
      <c r="F2" s="15"/>
      <c r="G2" s="15"/>
    </row>
    <row r="3" spans="1:7" x14ac:dyDescent="0.3">
      <c r="A3" s="13" t="s">
        <v>26</v>
      </c>
      <c r="B3" s="9">
        <f>AVERAGE(Raw_Data!J2:J7)</f>
        <v>43.212885586167715</v>
      </c>
      <c r="C3" s="9">
        <f>STDEV(Raw_Data!J2:J7)</f>
        <v>3.0268841531674453</v>
      </c>
      <c r="D3">
        <f>B3/B$3</f>
        <v>1</v>
      </c>
      <c r="E3" s="14"/>
      <c r="F3" s="14"/>
      <c r="G3" s="14"/>
    </row>
    <row r="4" spans="1:7" x14ac:dyDescent="0.3">
      <c r="A4" s="13" t="s">
        <v>27</v>
      </c>
      <c r="B4" s="9">
        <f>AVERAGE(Raw_Data!J8:J13)</f>
        <v>136.73196159755008</v>
      </c>
      <c r="C4" s="9">
        <f>STDEV(Raw_Data!J8:J13)</f>
        <v>19.379049863866364</v>
      </c>
      <c r="D4">
        <f>B4/B$3</f>
        <v>3.1641479096530754</v>
      </c>
      <c r="E4" s="14"/>
      <c r="F4" s="14"/>
      <c r="G4" s="14"/>
    </row>
    <row r="5" spans="1:7" x14ac:dyDescent="0.3">
      <c r="A5" s="13" t="s">
        <v>16</v>
      </c>
      <c r="B5" s="9">
        <f>AVERAGE(Raw_Data!J14:J19)</f>
        <v>46.796115355627137</v>
      </c>
      <c r="C5" s="9">
        <f>STDEV(Raw_Data!J14:J19)</f>
        <v>1.1105937731201303</v>
      </c>
      <c r="D5">
        <f>B5/B$5</f>
        <v>1</v>
      </c>
    </row>
    <row r="6" spans="1:7" x14ac:dyDescent="0.3">
      <c r="A6" s="13" t="s">
        <v>25</v>
      </c>
      <c r="B6" s="9">
        <f>AVERAGE(Raw_Data!J20:J25)</f>
        <v>96.599375231342052</v>
      </c>
      <c r="C6" s="9">
        <f>STDEV(Raw_Data!J20:J25)</f>
        <v>3.3375112976231001</v>
      </c>
      <c r="D6">
        <f>B6/B$5</f>
        <v>2.0642605587501222</v>
      </c>
    </row>
    <row r="8" spans="1:7" x14ac:dyDescent="0.3">
      <c r="B8">
        <f>B4/B3</f>
        <v>3.1641479096530754</v>
      </c>
    </row>
    <row r="9" spans="1:7" x14ac:dyDescent="0.3">
      <c r="B9">
        <f>B6/B5</f>
        <v>2.0642605587501222</v>
      </c>
    </row>
  </sheetData>
  <phoneticPr fontId="4" type="noConversion"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2023-08-29T17:29:45Z</dcterms:modified>
</cp:coreProperties>
</file>